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  <fileRecoveryPr repairLoad="1"/>
</workbook>
</file>

<file path=xl/calcChain.xml><?xml version="1.0" encoding="utf-8"?>
<calcChain xmlns="http://schemas.openxmlformats.org/spreadsheetml/2006/main">
  <c r="B7" i="2"/>
  <c r="C7"/>
  <c r="D7"/>
  <c r="B3"/>
  <c r="C3"/>
  <c r="D3"/>
  <c r="B4"/>
  <c r="C4"/>
  <c r="D4"/>
  <c r="B5"/>
  <c r="C5"/>
  <c r="D5"/>
  <c r="B6"/>
  <c r="C6"/>
  <c r="D6"/>
  <c r="D2"/>
  <c r="C2"/>
  <c r="B2"/>
  <c r="D19" i="1"/>
  <c r="D20"/>
  <c r="F15"/>
  <c r="F13"/>
  <c r="D16"/>
  <c r="D13"/>
  <c r="D12"/>
  <c r="B16"/>
  <c r="B15"/>
  <c r="B13"/>
  <c r="B12"/>
  <c r="D15"/>
  <c r="A1"/>
  <c r="B1"/>
  <c r="A2"/>
  <c r="A3" s="1"/>
  <c r="A4" s="1"/>
  <c r="A5" s="1"/>
  <c r="B2"/>
  <c r="B3"/>
  <c r="B4" s="1"/>
  <c r="B5" s="1"/>
  <c r="D6"/>
  <c r="D7" s="1"/>
</calcChain>
</file>

<file path=xl/sharedStrings.xml><?xml version="1.0" encoding="utf-8"?>
<sst xmlns="http://schemas.openxmlformats.org/spreadsheetml/2006/main" count="12" uniqueCount="8">
  <si>
    <t>imported</t>
  </si>
  <si>
    <t>local</t>
  </si>
  <si>
    <t>imp</t>
  </si>
  <si>
    <t>\</t>
  </si>
  <si>
    <t xml:space="preserve">value </t>
  </si>
  <si>
    <t>eq1</t>
  </si>
  <si>
    <t>eq2</t>
  </si>
  <si>
    <t>eq3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</si>
</sst>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K10" sqref="K10"/>
    </sheetView>
  </sheetViews>
  <sheetFormatPr defaultRowHeight="15"/>
  <sheetData>
    <row r="1" spans="1:6">
      <c r="A1">
        <f>8*40*2*15</f>
        <v>9600</v>
      </c>
      <c r="B1">
        <f>8*40*3*20</f>
        <v>19200</v>
      </c>
    </row>
    <row r="2" spans="1:6">
      <c r="A2">
        <f>(20*45+1*40*45+45*60)*1.5</f>
        <v>8100</v>
      </c>
      <c r="B2">
        <f>(20*45+1*40*45+45*60)*2.5</f>
        <v>13500</v>
      </c>
    </row>
    <row r="3" spans="1:6">
      <c r="A3">
        <f>SUM(A1:A2)</f>
        <v>17700</v>
      </c>
      <c r="B3">
        <f>SUM(B1:B2)</f>
        <v>32700</v>
      </c>
    </row>
    <row r="4" spans="1:6">
      <c r="A4">
        <f>A3*1.1</f>
        <v>19470</v>
      </c>
      <c r="B4">
        <f>B3*1.1</f>
        <v>35970</v>
      </c>
      <c r="C4">
        <v>20</v>
      </c>
    </row>
    <row r="5" spans="1:6">
      <c r="A5">
        <f>A4*1.2</f>
        <v>23364</v>
      </c>
      <c r="B5">
        <f>B4*1.2</f>
        <v>43164</v>
      </c>
    </row>
    <row r="6" spans="1:6">
      <c r="D6">
        <f>19200+13500</f>
        <v>32700</v>
      </c>
    </row>
    <row r="7" spans="1:6">
      <c r="D7">
        <f>D6*1.1*1.2</f>
        <v>43164</v>
      </c>
    </row>
    <row r="11" spans="1:6">
      <c r="C11">
        <v>15000000</v>
      </c>
    </row>
    <row r="12" spans="1:6">
      <c r="A12" t="s">
        <v>2</v>
      </c>
      <c r="B12">
        <f>0.2*0.3*0.6</f>
        <v>3.5999999999999997E-2</v>
      </c>
      <c r="D12">
        <f>B12*C11</f>
        <v>540000</v>
      </c>
    </row>
    <row r="13" spans="1:6">
      <c r="A13" t="s">
        <v>1</v>
      </c>
      <c r="B13">
        <f>0.15*0.7*0.6</f>
        <v>6.3E-2</v>
      </c>
      <c r="D13">
        <f>B13*C11</f>
        <v>945000</v>
      </c>
      <c r="E13" t="s">
        <v>2</v>
      </c>
      <c r="F13">
        <f>D12+D15</f>
        <v>2880000.0000000005</v>
      </c>
    </row>
    <row r="15" spans="1:6">
      <c r="A15" t="s">
        <v>2</v>
      </c>
      <c r="B15">
        <f>0.65*0.6*0.4</f>
        <v>0.15600000000000003</v>
      </c>
      <c r="D15">
        <f>B15*C11</f>
        <v>2340000.0000000005</v>
      </c>
      <c r="E15" t="s">
        <v>1</v>
      </c>
      <c r="F15">
        <f>D13+D16</f>
        <v>1305000</v>
      </c>
    </row>
    <row r="16" spans="1:6">
      <c r="A16" t="s">
        <v>3</v>
      </c>
      <c r="B16">
        <f>0.15*0.4*0.4</f>
        <v>2.4E-2</v>
      </c>
      <c r="D16">
        <f>B16*C11</f>
        <v>360000</v>
      </c>
    </row>
    <row r="19" spans="3:4">
      <c r="C19" t="s">
        <v>0</v>
      </c>
      <c r="D19">
        <f>0.25*(0.3*0.6+0.6*0.4)*15000000</f>
        <v>1575000</v>
      </c>
    </row>
    <row r="20" spans="3:4">
      <c r="C20" t="s">
        <v>1</v>
      </c>
      <c r="D20">
        <f>0.1*(0.7*0.6+0.4*0.6)*15000000</f>
        <v>989999.99999999988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A6" sqref="A6:XFD7"/>
    </sheetView>
  </sheetViews>
  <sheetFormatPr defaultRowHeight="15"/>
  <sheetData>
    <row r="1" spans="1:4">
      <c r="A1" s="1" t="s">
        <v>4</v>
      </c>
      <c r="B1" s="1" t="s">
        <v>5</v>
      </c>
      <c r="C1" s="1" t="s">
        <v>6</v>
      </c>
      <c r="D1" s="1" t="s">
        <v>7</v>
      </c>
    </row>
    <row r="2" spans="1:4">
      <c r="A2" s="1">
        <v>641</v>
      </c>
      <c r="B2" s="1">
        <f>A2+2</f>
        <v>643</v>
      </c>
      <c r="C2" s="1">
        <f>A2+5</f>
        <v>646</v>
      </c>
      <c r="D2" s="1">
        <f>A2+8</f>
        <v>649</v>
      </c>
    </row>
    <row r="3" spans="1:4">
      <c r="A3" s="1">
        <v>642</v>
      </c>
      <c r="B3" s="1">
        <f t="shared" ref="B3:B7" si="0">A3+2</f>
        <v>644</v>
      </c>
      <c r="C3" s="1">
        <f t="shared" ref="C3:C6" si="1">A3+5</f>
        <v>647</v>
      </c>
      <c r="D3" s="1">
        <f t="shared" ref="D3:D6" si="2">A3+8</f>
        <v>650</v>
      </c>
    </row>
    <row r="4" spans="1:4">
      <c r="A4" s="1">
        <v>643</v>
      </c>
      <c r="B4" s="1">
        <f t="shared" si="0"/>
        <v>645</v>
      </c>
      <c r="C4" s="1">
        <f t="shared" si="1"/>
        <v>648</v>
      </c>
      <c r="D4" s="1">
        <f t="shared" si="2"/>
        <v>651</v>
      </c>
    </row>
    <row r="5" spans="1:4">
      <c r="A5" s="1">
        <v>644</v>
      </c>
      <c r="B5" s="1">
        <f t="shared" si="0"/>
        <v>646</v>
      </c>
      <c r="C5" s="1">
        <f t="shared" si="1"/>
        <v>649</v>
      </c>
      <c r="D5" s="1">
        <f t="shared" si="2"/>
        <v>652</v>
      </c>
    </row>
    <row r="6" spans="1:4">
      <c r="A6" s="1">
        <v>645</v>
      </c>
      <c r="B6" s="1">
        <f t="shared" si="0"/>
        <v>647</v>
      </c>
      <c r="C6" s="1">
        <f t="shared" si="1"/>
        <v>650</v>
      </c>
      <c r="D6" s="1">
        <f t="shared" si="2"/>
        <v>653</v>
      </c>
    </row>
    <row r="7" spans="1:4">
      <c r="A7" s="1">
        <v>646</v>
      </c>
      <c r="B7" s="1">
        <f t="shared" si="0"/>
        <v>648</v>
      </c>
      <c r="C7" s="1">
        <f t="shared" ref="C7" si="3">A7+5</f>
        <v>651</v>
      </c>
      <c r="D7" s="1">
        <f t="shared" ref="D7" si="4">A7+8</f>
        <v>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2012-11-30T17:28:47Z</dcterms:modified>
</cp:coreProperties>
</file>